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sek\Documents\SPRAWY\Wykonywanie usług z zakresu gospodarki leśnej na terenie Nadleśnictwa Łagów w roku 2024 - drugi przetarg nieograniczony\Zał_nr_1_Formularze_Oferty\"/>
    </mc:Choice>
  </mc:AlternateContent>
  <xr:revisionPtr revIDLastSave="0" documentId="13_ncr:1_{513B3895-2A63-4B4B-814A-3E47F0774B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56" i="1" l="1"/>
  <c r="I55" i="1"/>
  <c r="I54" i="1"/>
  <c r="K53" i="1"/>
  <c r="L53" i="1" s="1"/>
  <c r="I53" i="1"/>
  <c r="I52" i="1"/>
  <c r="I51" i="1"/>
  <c r="I50" i="1"/>
  <c r="K47" i="1"/>
  <c r="L47" i="1" s="1"/>
  <c r="I47" i="1"/>
  <c r="I42" i="1"/>
  <c r="I37" i="1"/>
  <c r="I32" i="1"/>
  <c r="F58" i="1" s="1"/>
  <c r="L37" i="1" l="1"/>
  <c r="L51" i="1"/>
  <c r="L52" i="1"/>
  <c r="L56" i="1"/>
  <c r="K32" i="1"/>
  <c r="K50" i="1"/>
  <c r="L50" i="1" s="1"/>
  <c r="K54" i="1"/>
  <c r="L54" i="1" s="1"/>
  <c r="L32" i="1"/>
  <c r="K37" i="1"/>
  <c r="K51" i="1"/>
  <c r="K55" i="1"/>
  <c r="L55" i="1" s="1"/>
  <c r="K42" i="1"/>
  <c r="L42" i="1" s="1"/>
  <c r="K52" i="1"/>
  <c r="K56" i="1"/>
  <c r="F59" i="1" l="1"/>
  <c r="B26" i="1" s="1"/>
</calcChain>
</file>

<file path=xl/sharedStrings.xml><?xml version="1.0" encoding="utf-8"?>
<sst xmlns="http://schemas.openxmlformats.org/spreadsheetml/2006/main" count="131" uniqueCount="73">
  <si>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</si>
  <si>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</si>
  <si>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</si>
  <si>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</si>
  <si>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</si>
  <si>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</si>
  <si>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</si>
  <si>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</si>
  <si>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</si>
  <si>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</si>
  <si>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</si>
  <si>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</si>
  <si>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</si>
  <si>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</si>
  <si>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</si>
  <si>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</si>
  <si>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</si>
  <si>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</si>
  <si>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>124</t>
  </si>
  <si>
    <t>CP-W</t>
  </si>
  <si>
    <t>Czyszczenia późne</t>
  </si>
  <si>
    <t>HA</t>
  </si>
  <si>
    <t>165</t>
  </si>
  <si>
    <t>CZYSZ-BUD</t>
  </si>
  <si>
    <t>Czyszczenie budek lęgowych i schronów dla nietoperzy</t>
  </si>
  <si>
    <t>SZT</t>
  </si>
  <si>
    <t>396</t>
  </si>
  <si>
    <t>GODZ RH8</t>
  </si>
  <si>
    <t>Prace wykonywane ręcznie</t>
  </si>
  <si>
    <t>H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</si>
  <si>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</si>
  <si>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</si>
  <si>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</si>
  <si>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</si>
  <si>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</si>
  <si>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</si>
  <si>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</si>
  <si>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</si>
  <si>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</si>
  <si>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</si>
  <si>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</si>
  <si>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</si>
  <si>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</si>
  <si>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</si>
  <si>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</si>
  <si>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</si>
  <si>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</si>
  <si>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</si>
  <si>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</si>
  <si>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</si>
  <si>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</si>
  <si>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</si>
  <si>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</si>
  <si>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Łagów</t>
  </si>
  <si>
    <t xml:space="preserve">26-025 Łagów; Wola Łagowska 118             </t>
  </si>
  <si>
    <t>Odpowiadając na ogłoszenie o przetargu nieograniczonym na „Wykonywanie usług z zakresu gospodarki leśnej na terenie Nadleśnictwa Łagów w roku 2024''  składamy niniejszym ofertę na pakiet 2/2024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</si>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</sst>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98"/>
  <sheetViews>
    <sheetView tabSelected="1" view="pageBreakPreview" zoomScale="60" zoomScaleNormal="100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47</v>
      </c>
      <c r="J2" s="12"/>
      <c r="K2" s="12"/>
      <c r="L2" s="12"/>
      <c r="M2" s="12"/>
      <c r="N2" s="12"/>
      <c r="O2" s="12"/>
    </row>
    <row r="3" spans="2:15" s="1" customFormat="1" ht="28.7" customHeight="1" x14ac:dyDescent="0.2">
      <c r="B3" s="11"/>
      <c r="C3" s="11"/>
      <c r="D3" s="11"/>
      <c r="E3" s="11"/>
    </row>
    <row r="4" spans="2:15" s="1" customFormat="1" ht="2.65" customHeight="1" x14ac:dyDescent="0.2">
      <c r="B4" s="31"/>
      <c r="C4" s="31"/>
      <c r="D4" s="31"/>
    </row>
    <row r="5" spans="2:15" s="1" customFormat="1" ht="28.7" customHeight="1" x14ac:dyDescent="0.2">
      <c r="B5" s="11"/>
      <c r="C5" s="11"/>
      <c r="D5" s="11"/>
      <c r="E5" s="11"/>
    </row>
    <row r="6" spans="2:15" s="1" customFormat="1" ht="2.65" customHeight="1" x14ac:dyDescent="0.2">
      <c r="B6" s="31"/>
      <c r="C6" s="31"/>
      <c r="D6" s="31"/>
    </row>
    <row r="7" spans="2:15" s="1" customFormat="1" ht="28.7" customHeight="1" x14ac:dyDescent="0.2">
      <c r="B7" s="11"/>
      <c r="C7" s="11"/>
      <c r="D7" s="11"/>
      <c r="E7" s="11"/>
    </row>
    <row r="8" spans="2:15" s="1" customFormat="1" ht="5.25" customHeight="1" x14ac:dyDescent="0.2">
      <c r="B8" s="31"/>
      <c r="C8" s="31"/>
      <c r="D8" s="31"/>
    </row>
    <row r="9" spans="2:15" s="1" customFormat="1" ht="4.3499999999999996" customHeight="1" x14ac:dyDescent="0.2"/>
    <row r="10" spans="2:15" s="1" customFormat="1" ht="6.95" customHeight="1" x14ac:dyDescent="0.2">
      <c r="B10" s="38" t="s">
        <v>48</v>
      </c>
      <c r="C10" s="38"/>
      <c r="D10" s="38"/>
    </row>
    <row r="11" spans="2:15" s="1" customFormat="1" ht="12.2" customHeight="1" x14ac:dyDescent="0.2">
      <c r="B11" s="38"/>
      <c r="C11" s="38"/>
      <c r="D11" s="38"/>
      <c r="G11" s="35" t="s">
        <v>49</v>
      </c>
      <c r="H11" s="35"/>
      <c r="I11" s="35"/>
      <c r="J11" s="35"/>
      <c r="K11" s="35"/>
      <c r="L11" s="35"/>
      <c r="M11" s="35"/>
      <c r="N11" s="35"/>
    </row>
    <row r="12" spans="2:15" s="1" customFormat="1" ht="7.9" customHeight="1" x14ac:dyDescent="0.2">
      <c r="G12" s="35"/>
      <c r="H12" s="35"/>
      <c r="I12" s="35"/>
      <c r="J12" s="35"/>
      <c r="K12" s="35"/>
      <c r="L12" s="35"/>
      <c r="M12" s="35"/>
      <c r="N12" s="35"/>
    </row>
    <row r="13" spans="2:15" s="1" customFormat="1" ht="20.25" customHeight="1" x14ac:dyDescent="0.2"/>
    <row r="14" spans="2:15" s="1" customFormat="1" ht="24" customHeight="1" x14ac:dyDescent="0.2">
      <c r="E14" s="19" t="s">
        <v>50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32" t="s">
        <v>51</v>
      </c>
      <c r="C16" s="32"/>
      <c r="D16" s="32"/>
      <c r="E16" s="32"/>
      <c r="F16" s="32"/>
      <c r="G16" s="32"/>
      <c r="H16" s="32"/>
      <c r="I16" s="32"/>
    </row>
    <row r="17" spans="2:13" s="1" customFormat="1" ht="2.65" customHeight="1" x14ac:dyDescent="0.2"/>
    <row r="18" spans="2:13" s="1" customFormat="1" ht="20.85" customHeight="1" x14ac:dyDescent="0.2">
      <c r="B18" s="32" t="s">
        <v>52</v>
      </c>
      <c r="C18" s="32"/>
      <c r="D18" s="32"/>
      <c r="E18" s="32"/>
      <c r="F18" s="32"/>
      <c r="G18" s="32"/>
      <c r="H18" s="32"/>
      <c r="I18" s="32"/>
    </row>
    <row r="19" spans="2:13" s="1" customFormat="1" ht="2.65" customHeight="1" x14ac:dyDescent="0.2"/>
    <row r="20" spans="2:13" s="1" customFormat="1" ht="20.85" customHeight="1" x14ac:dyDescent="0.2">
      <c r="B20" s="32" t="s">
        <v>53</v>
      </c>
      <c r="C20" s="32"/>
      <c r="D20" s="32"/>
      <c r="E20" s="32"/>
      <c r="F20" s="32"/>
      <c r="G20" s="32"/>
      <c r="H20" s="32"/>
      <c r="I20" s="32"/>
    </row>
    <row r="21" spans="2:13" s="1" customFormat="1" ht="2.65" customHeight="1" x14ac:dyDescent="0.2"/>
    <row r="22" spans="2:13" s="1" customFormat="1" ht="20.85" customHeight="1" x14ac:dyDescent="0.2">
      <c r="B22" s="32" t="s">
        <v>54</v>
      </c>
      <c r="C22" s="32"/>
      <c r="D22" s="32"/>
      <c r="E22" s="32"/>
      <c r="F22" s="32"/>
      <c r="G22" s="32"/>
      <c r="H22" s="32"/>
      <c r="I22" s="32"/>
    </row>
    <row r="23" spans="2:13" s="1" customFormat="1" ht="34.700000000000003" customHeight="1" x14ac:dyDescent="0.2"/>
    <row r="24" spans="2:13" s="1" customFormat="1" ht="50.1" customHeight="1" x14ac:dyDescent="0.2">
      <c r="B24" s="36" t="s">
        <v>55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</row>
    <row r="25" spans="2:13" s="1" customFormat="1" ht="2.65" customHeight="1" x14ac:dyDescent="0.2"/>
    <row r="26" spans="2:13" s="1" customFormat="1" ht="50.1" customHeight="1" x14ac:dyDescent="0.2">
      <c r="B26" s="37" t="str">
        <f xml:space="preserve"> "1.  Za wykonanie przedmiotu zamówienia w tym Pakiecie oferujemy następujące wynagrodzenie brutto: " &amp; TEXT(F59,"#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32" t="s">
        <v>56</v>
      </c>
      <c r="C29" s="32"/>
      <c r="D29" s="32"/>
      <c r="E29" s="32"/>
      <c r="F29" s="32"/>
      <c r="G29" s="32"/>
      <c r="H29" s="32"/>
      <c r="I29" s="32"/>
      <c r="J29" s="32"/>
      <c r="K29" s="32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4" t="s">
        <v>10</v>
      </c>
      <c r="M31" s="1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1735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5">
        <f>ROUND(I32+ K32,2)</f>
        <v>0</v>
      </c>
      <c r="M32" s="16"/>
    </row>
    <row r="33" spans="2:13" s="1" customFormat="1" ht="3.2" customHeight="1" x14ac:dyDescent="0.2"/>
    <row r="34" spans="2:13" s="1" customFormat="1" ht="18.2" customHeight="1" x14ac:dyDescent="0.2">
      <c r="B34" s="32" t="s">
        <v>57</v>
      </c>
      <c r="C34" s="32"/>
      <c r="D34" s="32"/>
      <c r="E34" s="32"/>
      <c r="F34" s="32"/>
      <c r="G34" s="32"/>
      <c r="H34" s="32"/>
      <c r="I34" s="32"/>
      <c r="J34" s="32"/>
      <c r="K34" s="32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4" t="s">
        <v>10</v>
      </c>
      <c r="M36" s="14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1683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15">
        <f>ROUND(I37+ K37,2)</f>
        <v>0</v>
      </c>
      <c r="M37" s="16"/>
    </row>
    <row r="38" spans="2:13" s="1" customFormat="1" ht="3.2" customHeight="1" x14ac:dyDescent="0.2"/>
    <row r="39" spans="2:13" s="1" customFormat="1" ht="18.2" customHeight="1" x14ac:dyDescent="0.2">
      <c r="B39" s="32" t="s">
        <v>58</v>
      </c>
      <c r="C39" s="32"/>
      <c r="D39" s="32"/>
      <c r="E39" s="32"/>
      <c r="F39" s="32"/>
      <c r="G39" s="32"/>
      <c r="H39" s="32"/>
      <c r="I39" s="32"/>
      <c r="J39" s="32"/>
      <c r="K39" s="32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4" t="s">
        <v>10</v>
      </c>
      <c r="M41" s="14"/>
    </row>
    <row r="42" spans="2:13" s="1" customFormat="1" ht="19.7" customHeight="1" x14ac:dyDescent="0.2">
      <c r="B42" s="5">
        <v>3</v>
      </c>
      <c r="C42" s="6" t="s">
        <v>15</v>
      </c>
      <c r="D42" s="6" t="s">
        <v>16</v>
      </c>
      <c r="E42" s="7" t="s">
        <v>17</v>
      </c>
      <c r="F42" s="6" t="s">
        <v>14</v>
      </c>
      <c r="G42" s="8">
        <v>10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15">
        <f>ROUND(I42+ K42,2)</f>
        <v>0</v>
      </c>
      <c r="M42" s="16"/>
    </row>
    <row r="43" spans="2:13" s="1" customFormat="1" ht="3.2" customHeight="1" x14ac:dyDescent="0.2"/>
    <row r="44" spans="2:13" s="1" customFormat="1" ht="18.2" customHeight="1" x14ac:dyDescent="0.2">
      <c r="B44" s="32" t="s">
        <v>59</v>
      </c>
      <c r="C44" s="32"/>
      <c r="D44" s="32"/>
      <c r="E44" s="32"/>
      <c r="F44" s="32"/>
      <c r="G44" s="32"/>
      <c r="H44" s="32"/>
      <c r="I44" s="32"/>
      <c r="J44" s="32"/>
      <c r="K44" s="32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4" t="s">
        <v>10</v>
      </c>
      <c r="M46" s="14"/>
    </row>
    <row r="47" spans="2:13" s="1" customFormat="1" ht="19.7" customHeight="1" x14ac:dyDescent="0.2">
      <c r="B47" s="5">
        <v>4</v>
      </c>
      <c r="C47" s="6" t="s">
        <v>15</v>
      </c>
      <c r="D47" s="6" t="s">
        <v>16</v>
      </c>
      <c r="E47" s="7" t="s">
        <v>17</v>
      </c>
      <c r="F47" s="6" t="s">
        <v>14</v>
      </c>
      <c r="G47" s="8">
        <v>240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15">
        <f>ROUND(I47+ K47,2)</f>
        <v>0</v>
      </c>
      <c r="M47" s="16"/>
    </row>
    <row r="48" spans="2:13" s="1" customFormat="1" ht="9" customHeight="1" x14ac:dyDescent="0.2"/>
    <row r="49" spans="2:14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4" t="s">
        <v>10</v>
      </c>
      <c r="M49" s="14"/>
    </row>
    <row r="50" spans="2:14" s="1" customFormat="1" ht="19.7" customHeight="1" x14ac:dyDescent="0.2">
      <c r="B50" s="5">
        <v>5</v>
      </c>
      <c r="C50" s="6" t="s">
        <v>18</v>
      </c>
      <c r="D50" s="6" t="s">
        <v>19</v>
      </c>
      <c r="E50" s="7" t="s">
        <v>20</v>
      </c>
      <c r="F50" s="6" t="s">
        <v>21</v>
      </c>
      <c r="G50" s="8">
        <v>17</v>
      </c>
      <c r="H50" s="10">
        <v>0</v>
      </c>
      <c r="I50" s="9">
        <f t="shared" ref="I50:I56" si="0">ROUND(G50* H50,2)</f>
        <v>0</v>
      </c>
      <c r="J50" s="5">
        <v>8</v>
      </c>
      <c r="K50" s="9">
        <f t="shared" ref="K50:K56" si="1">ROUND(I50* J50/100,2)</f>
        <v>0</v>
      </c>
      <c r="L50" s="15">
        <f t="shared" ref="L50:L56" si="2">ROUND(I50+ K50,2)</f>
        <v>0</v>
      </c>
      <c r="M50" s="16"/>
    </row>
    <row r="51" spans="2:14" s="1" customFormat="1" ht="19.7" customHeight="1" x14ac:dyDescent="0.2">
      <c r="B51" s="5">
        <v>6</v>
      </c>
      <c r="C51" s="6" t="s">
        <v>22</v>
      </c>
      <c r="D51" s="6" t="s">
        <v>23</v>
      </c>
      <c r="E51" s="7" t="s">
        <v>24</v>
      </c>
      <c r="F51" s="6" t="s">
        <v>25</v>
      </c>
      <c r="G51" s="8">
        <v>12</v>
      </c>
      <c r="H51" s="10">
        <v>0</v>
      </c>
      <c r="I51" s="9">
        <f t="shared" si="0"/>
        <v>0</v>
      </c>
      <c r="J51" s="5">
        <v>8</v>
      </c>
      <c r="K51" s="9">
        <f t="shared" si="1"/>
        <v>0</v>
      </c>
      <c r="L51" s="15">
        <f t="shared" si="2"/>
        <v>0</v>
      </c>
      <c r="M51" s="16"/>
    </row>
    <row r="52" spans="2:14" s="1" customFormat="1" ht="19.7" customHeight="1" x14ac:dyDescent="0.2">
      <c r="B52" s="5">
        <v>7</v>
      </c>
      <c r="C52" s="6" t="s">
        <v>26</v>
      </c>
      <c r="D52" s="6" t="s">
        <v>27</v>
      </c>
      <c r="E52" s="7" t="s">
        <v>28</v>
      </c>
      <c r="F52" s="6" t="s">
        <v>29</v>
      </c>
      <c r="G52" s="8">
        <v>224</v>
      </c>
      <c r="H52" s="10">
        <v>0</v>
      </c>
      <c r="I52" s="9">
        <f t="shared" si="0"/>
        <v>0</v>
      </c>
      <c r="J52" s="5">
        <v>8</v>
      </c>
      <c r="K52" s="9">
        <f t="shared" si="1"/>
        <v>0</v>
      </c>
      <c r="L52" s="15">
        <f t="shared" si="2"/>
        <v>0</v>
      </c>
      <c r="M52" s="16"/>
    </row>
    <row r="53" spans="2:14" s="1" customFormat="1" ht="19.7" customHeight="1" x14ac:dyDescent="0.2">
      <c r="B53" s="5">
        <v>8</v>
      </c>
      <c r="C53" s="6" t="s">
        <v>30</v>
      </c>
      <c r="D53" s="6" t="s">
        <v>31</v>
      </c>
      <c r="E53" s="7" t="s">
        <v>32</v>
      </c>
      <c r="F53" s="6" t="s">
        <v>29</v>
      </c>
      <c r="G53" s="8">
        <v>5</v>
      </c>
      <c r="H53" s="10">
        <v>0</v>
      </c>
      <c r="I53" s="9">
        <f t="shared" si="0"/>
        <v>0</v>
      </c>
      <c r="J53" s="5">
        <v>8</v>
      </c>
      <c r="K53" s="9">
        <f t="shared" si="1"/>
        <v>0</v>
      </c>
      <c r="L53" s="15">
        <f t="shared" si="2"/>
        <v>0</v>
      </c>
      <c r="M53" s="16"/>
    </row>
    <row r="54" spans="2:14" s="1" customFormat="1" ht="19.7" customHeight="1" x14ac:dyDescent="0.2">
      <c r="B54" s="5">
        <v>9</v>
      </c>
      <c r="C54" s="6" t="s">
        <v>33</v>
      </c>
      <c r="D54" s="6" t="s">
        <v>34</v>
      </c>
      <c r="E54" s="7" t="s">
        <v>35</v>
      </c>
      <c r="F54" s="6" t="s">
        <v>29</v>
      </c>
      <c r="G54" s="8">
        <v>34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15">
        <f t="shared" si="2"/>
        <v>0</v>
      </c>
      <c r="M54" s="16"/>
    </row>
    <row r="55" spans="2:14" s="1" customFormat="1" ht="19.7" customHeight="1" x14ac:dyDescent="0.2">
      <c r="B55" s="5">
        <v>10</v>
      </c>
      <c r="C55" s="6" t="s">
        <v>36</v>
      </c>
      <c r="D55" s="6" t="s">
        <v>37</v>
      </c>
      <c r="E55" s="7" t="s">
        <v>38</v>
      </c>
      <c r="F55" s="6" t="s">
        <v>29</v>
      </c>
      <c r="G55" s="8">
        <v>42.5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15">
        <f t="shared" si="2"/>
        <v>0</v>
      </c>
      <c r="M55" s="16"/>
    </row>
    <row r="56" spans="2:14" s="1" customFormat="1" ht="19.7" customHeight="1" x14ac:dyDescent="0.2">
      <c r="B56" s="5">
        <v>11</v>
      </c>
      <c r="C56" s="6" t="s">
        <v>39</v>
      </c>
      <c r="D56" s="6" t="s">
        <v>40</v>
      </c>
      <c r="E56" s="7" t="s">
        <v>38</v>
      </c>
      <c r="F56" s="6" t="s">
        <v>29</v>
      </c>
      <c r="G56" s="8">
        <v>3</v>
      </c>
      <c r="H56" s="10">
        <v>0</v>
      </c>
      <c r="I56" s="9">
        <f t="shared" si="0"/>
        <v>0</v>
      </c>
      <c r="J56" s="5">
        <v>23</v>
      </c>
      <c r="K56" s="9">
        <f t="shared" si="1"/>
        <v>0</v>
      </c>
      <c r="L56" s="15">
        <f t="shared" si="2"/>
        <v>0</v>
      </c>
      <c r="M56" s="16"/>
    </row>
    <row r="57" spans="2:14" s="1" customFormat="1" ht="55.9" customHeight="1" x14ac:dyDescent="0.2"/>
    <row r="58" spans="2:14" s="1" customFormat="1" ht="21.4" customHeight="1" x14ac:dyDescent="0.2">
      <c r="B58" s="34" t="s">
        <v>41</v>
      </c>
      <c r="C58" s="34"/>
      <c r="D58" s="34"/>
      <c r="E58" s="34"/>
      <c r="F58" s="20">
        <f>ROUND(I32+I37+I42+I47+I50+I51+I52+I53+I54+I55+I56,2)</f>
        <v>0</v>
      </c>
      <c r="G58" s="21"/>
      <c r="H58" s="21"/>
      <c r="I58" s="21"/>
      <c r="J58" s="21"/>
      <c r="K58" s="21"/>
      <c r="L58" s="21"/>
      <c r="M58" s="22"/>
    </row>
    <row r="59" spans="2:14" s="1" customFormat="1" ht="21.4" customHeight="1" x14ac:dyDescent="0.2">
      <c r="B59" s="34" t="s">
        <v>42</v>
      </c>
      <c r="C59" s="34"/>
      <c r="D59" s="34"/>
      <c r="E59" s="34"/>
      <c r="F59" s="23">
        <f>ROUND(L32+L37+L42+L47+L50+L51+L52+L53+L54+L55+L56,2)</f>
        <v>0</v>
      </c>
      <c r="G59" s="24"/>
      <c r="H59" s="24"/>
      <c r="I59" s="24"/>
      <c r="J59" s="24"/>
      <c r="K59" s="24"/>
      <c r="L59" s="24"/>
      <c r="M59" s="25"/>
    </row>
    <row r="60" spans="2:14" s="1" customFormat="1" ht="11.1" customHeight="1" x14ac:dyDescent="0.2"/>
    <row r="61" spans="2:14" s="1" customFormat="1" ht="80.099999999999994" customHeight="1" x14ac:dyDescent="0.2">
      <c r="B61" s="17" t="s">
        <v>60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2:14" s="1" customFormat="1" ht="2.65" customHeight="1" x14ac:dyDescent="0.2"/>
    <row r="63" spans="2:14" s="1" customFormat="1" ht="110.1" customHeight="1" x14ac:dyDescent="0.2">
      <c r="B63" s="17" t="s">
        <v>61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spans="2:14" s="1" customFormat="1" ht="5.25" customHeight="1" x14ac:dyDescent="0.2"/>
    <row r="65" spans="2:14" s="1" customFormat="1" ht="110.1" customHeight="1" x14ac:dyDescent="0.2">
      <c r="B65" s="29" t="s">
        <v>62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</row>
    <row r="66" spans="2:14" s="1" customFormat="1" ht="5.25" customHeight="1" x14ac:dyDescent="0.2"/>
    <row r="67" spans="2:14" s="1" customFormat="1" ht="37.9" customHeight="1" x14ac:dyDescent="0.2">
      <c r="B67" s="30" t="s">
        <v>43</v>
      </c>
      <c r="C67" s="30"/>
      <c r="D67" s="30"/>
      <c r="E67" s="30"/>
      <c r="F67" s="26" t="s">
        <v>44</v>
      </c>
      <c r="G67" s="26"/>
      <c r="H67" s="26"/>
      <c r="I67" s="26"/>
      <c r="J67" s="26"/>
      <c r="K67" s="26"/>
      <c r="L67" s="26"/>
    </row>
    <row r="68" spans="2:14" s="1" customFormat="1" ht="28.7" customHeight="1" x14ac:dyDescent="0.2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</row>
    <row r="69" spans="2:14" s="1" customFormat="1" ht="28.7" customHeight="1" x14ac:dyDescent="0.2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spans="2:14" s="1" customFormat="1" ht="28.7" customHeight="1" x14ac:dyDescent="0.2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</row>
    <row r="71" spans="2:14" s="1" customFormat="1" ht="28.7" customHeight="1" x14ac:dyDescent="0.2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</row>
    <row r="72" spans="2:14" s="1" customFormat="1" ht="2.65" customHeight="1" x14ac:dyDescent="0.2"/>
    <row r="73" spans="2:14" s="1" customFormat="1" ht="203.1" customHeight="1" x14ac:dyDescent="0.2">
      <c r="B73" s="17" t="s">
        <v>63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</row>
    <row r="74" spans="2:14" s="1" customFormat="1" ht="2.65" customHeight="1" x14ac:dyDescent="0.2"/>
    <row r="75" spans="2:14" s="1" customFormat="1" ht="36.950000000000003" customHeight="1" x14ac:dyDescent="0.2">
      <c r="B75" s="33" t="s">
        <v>64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</row>
    <row r="76" spans="2:14" s="1" customFormat="1" ht="2.65" customHeight="1" x14ac:dyDescent="0.2"/>
    <row r="77" spans="2:14" s="1" customFormat="1" ht="37.9" customHeight="1" x14ac:dyDescent="0.2">
      <c r="B77" s="30" t="s">
        <v>45</v>
      </c>
      <c r="C77" s="30"/>
      <c r="D77" s="30"/>
      <c r="E77" s="30"/>
      <c r="F77" s="28" t="s">
        <v>46</v>
      </c>
      <c r="G77" s="28"/>
      <c r="H77" s="28"/>
      <c r="I77" s="28"/>
      <c r="J77" s="28"/>
      <c r="K77" s="28"/>
      <c r="L77" s="28"/>
    </row>
    <row r="78" spans="2:14" s="1" customFormat="1" ht="28.7" customHeight="1" x14ac:dyDescent="0.2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</row>
    <row r="79" spans="2:14" s="1" customFormat="1" ht="28.7" customHeight="1" x14ac:dyDescent="0.2"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spans="2:14" s="1" customFormat="1" ht="28.7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</row>
    <row r="81" spans="2:14" s="1" customFormat="1" ht="28.7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</row>
    <row r="82" spans="2:14" s="1" customFormat="1" ht="2.65" customHeight="1" x14ac:dyDescent="0.2"/>
    <row r="83" spans="2:14" s="1" customFormat="1" ht="159.94999999999999" customHeight="1" x14ac:dyDescent="0.2">
      <c r="B83" s="17" t="s">
        <v>65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spans="2:14" s="1" customFormat="1" ht="2.65" customHeight="1" x14ac:dyDescent="0.2"/>
    <row r="85" spans="2:14" s="1" customFormat="1" ht="54.95" customHeight="1" x14ac:dyDescent="0.2">
      <c r="B85" s="17" t="s">
        <v>66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</row>
    <row r="86" spans="2:14" s="1" customFormat="1" ht="2.65" customHeight="1" x14ac:dyDescent="0.2"/>
    <row r="87" spans="2:14" s="1" customFormat="1" ht="60" customHeight="1" x14ac:dyDescent="0.2">
      <c r="B87" s="29" t="s">
        <v>67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</row>
    <row r="88" spans="2:14" s="1" customFormat="1" ht="2.65" customHeight="1" x14ac:dyDescent="0.2"/>
    <row r="89" spans="2:14" s="1" customFormat="1" ht="48" customHeight="1" x14ac:dyDescent="0.2">
      <c r="B89" s="29" t="s">
        <v>68</v>
      </c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</row>
    <row r="90" spans="2:14" s="1" customFormat="1" ht="2.65" customHeight="1" x14ac:dyDescent="0.2"/>
    <row r="91" spans="2:14" s="1" customFormat="1" ht="125.1" customHeight="1" x14ac:dyDescent="0.2">
      <c r="B91" s="17" t="s">
        <v>69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2:14" s="1" customFormat="1" ht="2.65" customHeight="1" x14ac:dyDescent="0.2"/>
    <row r="93" spans="2:14" s="1" customFormat="1" ht="84.95" customHeight="1" x14ac:dyDescent="0.2">
      <c r="B93" s="17" t="s">
        <v>70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</row>
    <row r="94" spans="2:14" s="1" customFormat="1" ht="86.85" customHeight="1" x14ac:dyDescent="0.2"/>
    <row r="95" spans="2:14" s="1" customFormat="1" ht="17.649999999999999" customHeight="1" x14ac:dyDescent="0.2">
      <c r="I95" s="13" t="s">
        <v>71</v>
      </c>
      <c r="J95" s="13"/>
    </row>
    <row r="96" spans="2:14" s="1" customFormat="1" ht="145.15" customHeight="1" x14ac:dyDescent="0.2"/>
    <row r="97" spans="2:10" s="1" customFormat="1" ht="81.599999999999994" customHeight="1" x14ac:dyDescent="0.2">
      <c r="B97" s="18" t="s">
        <v>72</v>
      </c>
      <c r="C97" s="18"/>
      <c r="D97" s="18"/>
      <c r="E97" s="18"/>
      <c r="F97" s="18"/>
      <c r="G97" s="18"/>
      <c r="H97" s="18"/>
      <c r="I97" s="18"/>
      <c r="J97" s="18"/>
    </row>
    <row r="98" spans="2:10" s="1" customFormat="1" ht="28.7" customHeight="1" x14ac:dyDescent="0.2"/>
  </sheetData>
  <mergeCells count="73"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8:D8"/>
    <mergeCell ref="B80:E80"/>
    <mergeCell ref="B16:I16"/>
    <mergeCell ref="B18:I18"/>
    <mergeCell ref="B20:I20"/>
    <mergeCell ref="B22:I22"/>
    <mergeCell ref="B69:E69"/>
    <mergeCell ref="B70:E70"/>
    <mergeCell ref="B71:E71"/>
    <mergeCell ref="B73:N73"/>
    <mergeCell ref="B75:N75"/>
    <mergeCell ref="B61:N61"/>
    <mergeCell ref="B63:N63"/>
    <mergeCell ref="B65:N65"/>
    <mergeCell ref="B67:E67"/>
    <mergeCell ref="B68:E68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L52:M52"/>
    <mergeCell ref="L53:M53"/>
    <mergeCell ref="L54:M54"/>
    <mergeCell ref="B91:N91"/>
    <mergeCell ref="B93:N93"/>
    <mergeCell ref="B85:N85"/>
    <mergeCell ref="B87:N87"/>
    <mergeCell ref="B89:N89"/>
    <mergeCell ref="B77:E77"/>
    <mergeCell ref="B78:E78"/>
    <mergeCell ref="B79:E79"/>
    <mergeCell ref="B3:E3"/>
    <mergeCell ref="B5:E5"/>
    <mergeCell ref="B7:E7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</mergeCells>
  <pageMargins left="0.7" right="0.7" top="0.75" bottom="0.75" header="0.3" footer="0.3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1607. N-ctwo Łagów Katarzyna Sęk</cp:lastModifiedBy>
  <dcterms:created xsi:type="dcterms:W3CDTF">2023-10-19T09:29:47Z</dcterms:created>
  <dcterms:modified xsi:type="dcterms:W3CDTF">2023-12-07T06:42:25Z</dcterms:modified>
</cp:coreProperties>
</file>